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32.8\общая финансы\ipata\ИСПОЛНЕНИЕ БЮДЖЕТА\Исполнение 2025г\РАЙОН\4 квартал 2025\Документы, предоставляемые одновременно с проектом решения об исполнении бюджета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'2025'!$8:$8</definedName>
  </definedNames>
  <calcPr calcId="152511"/>
</workbook>
</file>

<file path=xl/calcChain.xml><?xml version="1.0" encoding="utf-8"?>
<calcChain xmlns="http://schemas.openxmlformats.org/spreadsheetml/2006/main">
  <c r="D70" i="1" l="1"/>
  <c r="D69" i="1" s="1"/>
  <c r="C70" i="1"/>
  <c r="C69" i="1" s="1"/>
  <c r="B61" i="1"/>
  <c r="D61" i="1"/>
  <c r="C61" i="1"/>
  <c r="E68" i="1"/>
  <c r="E67" i="1"/>
  <c r="D52" i="1"/>
  <c r="D29" i="1" s="1"/>
  <c r="C52" i="1"/>
  <c r="C29" i="1" s="1"/>
  <c r="D14" i="1"/>
  <c r="C14" i="1"/>
  <c r="D11" i="1" l="1"/>
  <c r="D10" i="1" s="1"/>
  <c r="D9" i="1" s="1"/>
  <c r="C11" i="1"/>
  <c r="C10" i="1" s="1"/>
  <c r="C9" i="1" s="1"/>
  <c r="B52" i="1"/>
  <c r="B70" i="1"/>
  <c r="B69" i="1" s="1"/>
  <c r="B29" i="1"/>
  <c r="B14" i="1"/>
  <c r="B11" i="1"/>
  <c r="E73" i="1"/>
  <c r="E71" i="1"/>
  <c r="E66" i="1"/>
  <c r="E65" i="1"/>
  <c r="E64" i="1"/>
  <c r="E63" i="1"/>
  <c r="E62" i="1"/>
  <c r="E61" i="1"/>
  <c r="E59" i="1"/>
  <c r="E58" i="1"/>
  <c r="E57" i="1"/>
  <c r="E56" i="1"/>
  <c r="E55" i="1"/>
  <c r="E54" i="1"/>
  <c r="E53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B10" i="1" l="1"/>
  <c r="B9" i="1" s="1"/>
  <c r="E14" i="1"/>
  <c r="E51" i="1"/>
  <c r="E70" i="1" l="1"/>
  <c r="E11" i="1" l="1"/>
  <c r="E69" i="1" l="1"/>
  <c r="E72" i="1"/>
  <c r="E60" i="1"/>
  <c r="E31" i="1" l="1"/>
  <c r="E9" i="1" l="1"/>
  <c r="E10" i="1"/>
</calcChain>
</file>

<file path=xl/sharedStrings.xml><?xml version="1.0" encoding="utf-8"?>
<sst xmlns="http://schemas.openxmlformats.org/spreadsheetml/2006/main" count="75" uniqueCount="75">
  <si>
    <t xml:space="preserve">Субвенции бюджетам субъектов РФ и муниципальных образований </t>
  </si>
  <si>
    <t>Субсидии бюджетам субъектам РФ и муниципальных образований (межбюджетные субсидии)</t>
  </si>
  <si>
    <t>Наименование вида межбюджетного трансферта</t>
  </si>
  <si>
    <t>в т.ч.</t>
  </si>
  <si>
    <t>Субвенции бюджетам муниципальных районов на выполнение передаваемых полномочий субъектов РФ</t>
  </si>
  <si>
    <t xml:space="preserve"> Субвенции бюджетам муниципальных районов на формирование и содержание областных архивных фондов</t>
  </si>
  <si>
    <t>Субвенции бюджетам муниципальных районов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</si>
  <si>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в рублях</t>
  </si>
  <si>
    <t>Субвенции бюджетам муниципальных районов на 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</si>
  <si>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Субвенции бюджетам муниципальных районов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организациях,финансовое обеспечение получения дошкольного,начального общего,основного общего,среднего общего образования в частных общеобразовательных организациях,осуществляющих общеобразовательную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</si>
  <si>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организациях,финансовое обеспечение получения дошкольного образования в частных дошкольных образовательных организациях</t>
  </si>
  <si>
    <t>Субвенции бюджетам муниципальных районов на организацию исполнения полномочий по обеспечению предоставления гражданам мер социальной поддержки</t>
  </si>
  <si>
    <t>Субвенции бюджетам муниципальных районов на предоставление гражданам субсидии на оплату жилого помещения и коммунальных услуг</t>
  </si>
  <si>
    <t>Субвенции бюджетам муниципальных районов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</si>
  <si>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МЕЖБЮДЖЕТНЫЕ ТРАНСФЕРТЫ - ВСЕГО</t>
  </si>
  <si>
    <t>Межбюджетные трансферты из областного бюджета - всего</t>
  </si>
  <si>
    <t xml:space="preserve">Субвенции бюджетам муниципальных районов на осуществление гос. полномочий по организации социального обслуживания в Калужской области граждан в соответствии с Федеральным законорм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соц.услуг в Калужской области" (кроме принятия решения о признании гражданина нуждающимся в социальном обслуживании,составления индивидуальной программы предоставления соц.услуг)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</si>
  <si>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</si>
  <si>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</si>
  <si>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 xml:space="preserve">Субвенции бюджетам муниципальных районов на исполнение государственных полномочий на государственную регистрацию актов гражданского состояния </t>
  </si>
  <si>
    <t>Субвенции бюджета муниципальных районов на осуществление ежемесячных денежных выплат работникам муниципальных общеобразовательных учреждений, находящихся на территории Калужской облсти и реализующих программы начального общего, основного общего, среднего общего образования</t>
  </si>
  <si>
    <t>Субвенции бюджетам муниципальных районов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бразования</t>
  </si>
  <si>
    <t>Субвенции бюджетам муниципальных районов на осуществление государственных полномочий по организации и проведению мероприятий при осуществлении деятельности по обращению с животными без владельцев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</si>
  <si>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</si>
  <si>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</si>
  <si>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Межбюджетные трансферты из бюджетов сельских поселений </t>
  </si>
  <si>
    <t>Межбюджетные трансферты из бюджетов  поселений - всего</t>
  </si>
  <si>
    <t>Иные межбюджетные трансферты бюджетам субъектам РФ и муниципальных образований</t>
  </si>
  <si>
    <t>Межбюджетные трансферты, передаваемые бюджетам муниципальных районов из бюджетов поселений на осуществление части полномочий по составлению проекта бюджета сельского поселения и организации исполнения бюджета сельского поселения</t>
  </si>
  <si>
    <t>Субвенции бюджетам муниципальных районов на выполнение передаваемых полномочий субъектов Российской Федерации в части осуществления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</si>
  <si>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</si>
  <si>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Дотации от других бюджетов бюджетной системы Российской Федерации</t>
  </si>
  <si>
    <t>Субсидия бюджетам муниципальных районов на государственную поддержку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</si>
  <si>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</si>
  <si>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выполнение передаваемых полномочий субъектов РФ в части обеспечения социальных выплат, пособий, компенсации детям, семьям с детьми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</si>
  <si>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</si>
  <si>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</si>
  <si>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районов на выполнение передаваемых полномочий субъектов РФ в части оказания социальной помощи отдельным категориям граждан, находящимся в трудной жизненной ситуации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</si>
  <si>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</si>
  <si>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Прочие субсидии бюджетам муниципальных районов на организацию отдыха и оздоровление детей</t>
  </si>
  <si>
    <t>Прочие субсидии бюджетам муниципальных районов на реализацию мероприятий по присмотру и уходу за детьми</t>
  </si>
  <si>
    <t>Прочие субсидии бюджетам муниципальных районов на софинансирование мероприятий муниципальных программ развития малого и среднего предпринимательства</t>
  </si>
  <si>
    <t>Субвенции бюджетам муниципальных районов на осуществление государственного полномочия по осуществлению уведомительной регистрации территрриальных соглашений и коллективных договоров</t>
  </si>
  <si>
    <t>Иные межбюджетные трансферты бюджетам муниципальных районов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</si>
  <si>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в части мер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</si>
  <si>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Субвенции бюджетам муниципальных районов на выполнение передаваемых полномочий субъектов РФ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</si>
  <si>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</si>
  <si>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Прочие межбюджетные трансферты, передаваемые бюджетам муниципальных районов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</si>
  <si>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Прочие субсидии бюджетам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</si>
  <si>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>Прочие субсидии бюджетам муниципальных районов на реализацию школьных инициатив</t>
  </si>
  <si>
    <t>Субвенции бюджетам муниципальных районов на оказание меры социальной поддержки по предоставлению бесплатного одноразового горячего питания детям из многодетных семей, обучающимся, осваивающим образовательные программы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</t>
  </si>
  <si>
    <t>Прочие субсидии бюджетам муниципальных районов на обеспечение финансовой устойчивости муниципальных образований Калужской области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</si>
  <si>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</si>
  <si>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Приложение  №1  к пояснительной записке</t>
  </si>
  <si>
    <t>к отчету об исполнении бюджета муниципального района</t>
  </si>
  <si>
    <t>Бюджетные ассигнования в соответствии с уточненной бюджетной росписью доходов</t>
  </si>
  <si>
    <t xml:space="preserve">% исполнения к уточненной росписи </t>
  </si>
  <si>
    <t>Информация о поступлении межбюджетных трансфертов, предоставляемые из других бюджетов бюджетной системы Российской Федерации в бюджет муниципального района "Город Киров и Кировский район" за 2025 год</t>
  </si>
  <si>
    <t>"Город Киров и Кировский район" за 2025 год</t>
  </si>
  <si>
    <t>Исполнено на 01.01.2026г.</t>
  </si>
  <si>
    <t>Бюджетные ассигнования в соответствии с решением Районной Думы от 19.12.2024 №312 (в ред. решения РД от 23.10.2025 №48)</t>
  </si>
  <si>
    <t>Иная дотация на 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</si>
  <si>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Прочие дотации бюджетам муниципальных районов за достижение показателей деятельности органов исполнительной власти субъектов Российской Федерации</t>
  </si>
  <si>
    <t>Субсидия бюджетам муниципальных районов на государственную поддержку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  муниципальных образований Калужской области в сфере культуры)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</si>
  <si>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</si>
  <si>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образований на реализацию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</si>
  <si>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Прочие субсидии бюджетам муниципальных районов на проведение комплексных кадастровых работ за счет средств областного бюджета</t>
  </si>
  <si>
    <t>Прочие субсидии бюджетам муниципальных районов на реализацию молодежных инициатив</t>
  </si>
  <si>
    <t>Субвенции бюджетам муниципальных районов на оплату жилищно-коммунальных услуг отдельным категориям граждан (за счет резервного фонда Правительства Российской Федерации)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</si>
  <si>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</si>
  <si>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Прочие субвенции бюджетам муниципальных районов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</si>
  <si>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общеобразовательных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</si>
  <si>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 бюджетам муниципальных районов на материально-техническое обеспечение проведения выборов в представительные органы вновь образованных муниципальных образований Калужской области</t>
  </si>
  <si>
    <t>Прочие межбюджетные трансферты , передаваемые бюджетам муниципальных образований на финансовое обеспечение оплаты труда глав городских округов, муниципальных округов, муниципальных районов Калужской области</t>
  </si>
  <si>
    <t>Прочие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</si>
</sst>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sz val="8"/>
      <color indexed="0"/>
      <name val="MS Sans Serif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MS Sans Serif"/>
      <family val="2"/>
      <charset val="204"/>
    </font>
    <font>
      <b/>
      <sz val="12"/>
      <name val="Arial Cyr"/>
      <charset val="204"/>
    </font>
    <font>
      <sz val="11"/>
      <name val="Calibri"/>
      <family val="2"/>
    </font>
    <font>
      <sz val="10"/>
      <color rgb="FF000000"/>
      <name val="Arial Cyr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4" fillId="0" borderId="0"/>
    <xf numFmtId="0" fontId="15" fillId="0" borderId="2">
      <alignment horizontal="left" vertical="top" wrapText="1"/>
    </xf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Font="1"/>
    <xf numFmtId="0" fontId="12" fillId="0" borderId="0" xfId="1" applyFont="1" applyBorder="1" applyAlignment="1" applyProtection="1">
      <alignment horizontal="center" vertical="center"/>
      <protection locked="0"/>
    </xf>
    <xf numFmtId="0" fontId="13" fillId="0" borderId="0" xfId="0" applyFont="1"/>
    <xf numFmtId="0" fontId="5" fillId="0" borderId="0" xfId="0" applyFont="1" applyAlignment="1">
      <alignment vertical="top"/>
    </xf>
    <xf numFmtId="0" fontId="11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vertical="center"/>
    </xf>
    <xf numFmtId="4" fontId="10" fillId="0" borderId="1" xfId="1" applyNumberFormat="1" applyFont="1" applyFill="1" applyBorder="1" applyAlignment="1" applyProtection="1">
      <alignment horizontal="right" vertical="center"/>
      <protection locked="0"/>
    </xf>
    <xf numFmtId="4" fontId="9" fillId="2" borderId="1" xfId="0" applyNumberFormat="1" applyFont="1" applyFill="1" applyBorder="1"/>
    <xf numFmtId="4" fontId="6" fillId="2" borderId="1" xfId="0" applyNumberFormat="1" applyFont="1" applyFill="1" applyBorder="1"/>
    <xf numFmtId="4" fontId="10" fillId="2" borderId="1" xfId="0" applyNumberFormat="1" applyFont="1" applyFill="1" applyBorder="1" applyAlignment="1">
      <alignment vertical="top"/>
    </xf>
    <xf numFmtId="4" fontId="9" fillId="2" borderId="1" xfId="0" applyNumberFormat="1" applyFont="1" applyFill="1" applyBorder="1" applyAlignment="1">
      <alignment vertical="top"/>
    </xf>
    <xf numFmtId="4" fontId="6" fillId="2" borderId="1" xfId="0" applyNumberFormat="1" applyFont="1" applyFill="1" applyBorder="1" applyAlignment="1">
      <alignment horizontal="right"/>
    </xf>
    <xf numFmtId="0" fontId="18" fillId="0" borderId="1" xfId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9" fontId="6" fillId="0" borderId="1" xfId="4" applyFont="1" applyBorder="1"/>
    <xf numFmtId="0" fontId="6" fillId="0" borderId="0" xfId="0" applyFont="1"/>
    <xf numFmtId="9" fontId="9" fillId="0" borderId="1" xfId="4" applyFont="1" applyBorder="1"/>
    <xf numFmtId="0" fontId="19" fillId="2" borderId="2" xfId="3" applyNumberFormat="1" applyFont="1" applyFill="1" applyProtection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justify" vertical="top" shrinkToFi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4" fontId="9" fillId="0" borderId="1" xfId="0" applyNumberFormat="1" applyFont="1" applyFill="1" applyBorder="1"/>
    <xf numFmtId="4" fontId="6" fillId="0" borderId="1" xfId="0" applyNumberFormat="1" applyFont="1" applyFill="1" applyBorder="1"/>
    <xf numFmtId="4" fontId="10" fillId="0" borderId="1" xfId="0" applyNumberFormat="1" applyFont="1" applyFill="1" applyBorder="1"/>
    <xf numFmtId="0" fontId="6" fillId="0" borderId="0" xfId="0" applyFont="1" applyAlignment="1">
      <alignment vertical="top"/>
    </xf>
    <xf numFmtId="0" fontId="0" fillId="0" borderId="0" xfId="0" applyAlignment="1"/>
    <xf numFmtId="0" fontId="6" fillId="2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7" fillId="0" borderId="0" xfId="0" applyFont="1" applyAlignment="1"/>
    <xf numFmtId="0" fontId="7" fillId="2" borderId="0" xfId="0" applyFont="1" applyFill="1" applyAlignment="1"/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5">
    <cellStyle name="xl37" xfId="3"/>
    <cellStyle name="Обычный" xfId="0" builtinId="0"/>
    <cellStyle name="Обычный 3" xfId="2"/>
    <cellStyle name="Обычный_Лист1" xfId="1"/>
    <cellStyle name="Процентный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zoomScaleNormal="100" workbookViewId="0">
      <selection activeCell="C55" sqref="C55"/>
    </sheetView>
  </sheetViews>
  <sheetFormatPr defaultRowHeight="12.75" x14ac:dyDescent="0.2"/>
  <cols>
    <col min="1" max="1" width="76.28515625" style="8" customWidth="1"/>
    <col min="2" max="2" width="18.140625" style="3" customWidth="1"/>
    <col min="3" max="3" width="16.85546875" style="3" customWidth="1"/>
    <col min="4" max="4" width="16.7109375" style="3" customWidth="1"/>
    <col min="5" max="5" width="8.85546875" style="23" customWidth="1"/>
    <col min="6" max="9" width="18.140625" customWidth="1"/>
  </cols>
  <sheetData>
    <row r="1" spans="1:9" x14ac:dyDescent="0.2">
      <c r="A1" s="38" t="s">
        <v>53</v>
      </c>
      <c r="B1" s="36"/>
      <c r="C1" s="36"/>
      <c r="D1" s="36"/>
      <c r="E1" s="36"/>
    </row>
    <row r="2" spans="1:9" x14ac:dyDescent="0.2">
      <c r="A2" s="38" t="s">
        <v>54</v>
      </c>
      <c r="B2" s="36"/>
      <c r="C2" s="36"/>
      <c r="D2" s="36"/>
      <c r="E2" s="36"/>
    </row>
    <row r="3" spans="1:9" x14ac:dyDescent="0.2">
      <c r="A3" s="39" t="s">
        <v>58</v>
      </c>
      <c r="B3" s="36"/>
      <c r="C3" s="36"/>
      <c r="D3" s="36"/>
      <c r="E3" s="36"/>
    </row>
    <row r="4" spans="1:9" x14ac:dyDescent="0.2">
      <c r="A4" s="40"/>
      <c r="B4" s="41"/>
      <c r="C4" s="41"/>
      <c r="D4" s="42"/>
      <c r="E4" s="36"/>
    </row>
    <row r="5" spans="1:9" ht="39.75" customHeight="1" x14ac:dyDescent="0.2">
      <c r="A5" s="43" t="s">
        <v>57</v>
      </c>
      <c r="B5" s="44"/>
      <c r="C5" s="44"/>
      <c r="D5" s="44"/>
      <c r="E5" s="44"/>
    </row>
    <row r="6" spans="1:9" x14ac:dyDescent="0.2">
      <c r="A6" s="35"/>
      <c r="B6" s="36"/>
      <c r="C6" s="36"/>
      <c r="D6" s="36"/>
      <c r="E6" s="36"/>
    </row>
    <row r="7" spans="1:9" x14ac:dyDescent="0.2">
      <c r="A7" s="37" t="s">
        <v>7</v>
      </c>
      <c r="B7" s="36"/>
      <c r="C7" s="36"/>
      <c r="D7" s="36"/>
      <c r="E7" s="36"/>
    </row>
    <row r="8" spans="1:9" ht="102" x14ac:dyDescent="0.2">
      <c r="A8" s="19" t="s">
        <v>2</v>
      </c>
      <c r="B8" s="20" t="s">
        <v>60</v>
      </c>
      <c r="C8" s="20" t="s">
        <v>55</v>
      </c>
      <c r="D8" s="20" t="s">
        <v>59</v>
      </c>
      <c r="E8" s="21" t="s">
        <v>56</v>
      </c>
    </row>
    <row r="9" spans="1:9" ht="15.75" x14ac:dyDescent="0.2">
      <c r="A9" s="9" t="s">
        <v>14</v>
      </c>
      <c r="B9" s="13">
        <f>B10+B69</f>
        <v>1221782832.4200001</v>
      </c>
      <c r="C9" s="13">
        <f>C10+C69</f>
        <v>1247850094.1799998</v>
      </c>
      <c r="D9" s="13">
        <f>D10+D69</f>
        <v>1243086861.6699998</v>
      </c>
      <c r="E9" s="24">
        <f t="shared" ref="E9:E11" si="0">D9/C9</f>
        <v>0.99618284877950014</v>
      </c>
      <c r="F9" s="1"/>
      <c r="G9" s="1"/>
      <c r="H9" s="1"/>
      <c r="I9" s="1"/>
    </row>
    <row r="10" spans="1:9" s="7" customFormat="1" ht="15.75" x14ac:dyDescent="0.25">
      <c r="A10" s="10" t="s">
        <v>15</v>
      </c>
      <c r="B10" s="12">
        <f>B11+B14+B29+B61</f>
        <v>1192616832.4200001</v>
      </c>
      <c r="C10" s="12">
        <f>C11+C14+C29+C61</f>
        <v>1218684094.1799998</v>
      </c>
      <c r="D10" s="12">
        <f>D11+D14+D29+D61</f>
        <v>1214584861.6699998</v>
      </c>
      <c r="E10" s="24">
        <f t="shared" si="0"/>
        <v>0.99663634527637113</v>
      </c>
      <c r="F10" s="6"/>
      <c r="G10" s="6"/>
      <c r="H10" s="6"/>
      <c r="I10" s="6"/>
    </row>
    <row r="11" spans="1:9" s="4" customFormat="1" ht="15" x14ac:dyDescent="0.25">
      <c r="A11" s="11" t="s">
        <v>31</v>
      </c>
      <c r="B11" s="32">
        <f>SUM(B12:B13)</f>
        <v>3402353</v>
      </c>
      <c r="C11" s="32">
        <f>SUM(C12:C13)</f>
        <v>3885743.69</v>
      </c>
      <c r="D11" s="32">
        <f>SUM(D12:D13)</f>
        <v>3885743.67</v>
      </c>
      <c r="E11" s="24">
        <f t="shared" si="0"/>
        <v>0.99999999485298008</v>
      </c>
    </row>
    <row r="12" spans="1:9" s="2" customFormat="1" ht="38.25" x14ac:dyDescent="0.2">
      <c r="A12" s="25" t="s">
        <v>61</v>
      </c>
      <c r="B12" s="33">
        <v>1718640</v>
      </c>
      <c r="C12" s="15">
        <v>2202030.69</v>
      </c>
      <c r="D12" s="15">
        <v>2202030.67</v>
      </c>
      <c r="E12" s="22">
        <f>D12/C12</f>
        <v>0.99999999091747449</v>
      </c>
    </row>
    <row r="13" spans="1:9" s="2" customFormat="1" ht="25.5" x14ac:dyDescent="0.2">
      <c r="A13" s="25" t="s">
        <v>62</v>
      </c>
      <c r="B13" s="33">
        <v>1683713</v>
      </c>
      <c r="C13" s="15">
        <v>1683713</v>
      </c>
      <c r="D13" s="15">
        <v>1683713</v>
      </c>
      <c r="E13" s="22">
        <f t="shared" ref="E13:E73" si="1">D13/C13</f>
        <v>1</v>
      </c>
    </row>
    <row r="14" spans="1:9" ht="25.5" x14ac:dyDescent="0.2">
      <c r="A14" s="11" t="s">
        <v>1</v>
      </c>
      <c r="B14" s="32">
        <f>SUM(B15:B28)</f>
        <v>319251956.92000002</v>
      </c>
      <c r="C14" s="14">
        <f>SUM(C15:C28)</f>
        <v>323475009.49999994</v>
      </c>
      <c r="D14" s="14">
        <f>SUM(D15:D28)</f>
        <v>323378505.67999995</v>
      </c>
      <c r="E14" s="24">
        <f t="shared" si="1"/>
        <v>0.99970166529974247</v>
      </c>
    </row>
    <row r="15" spans="1:9" s="5" customFormat="1" ht="38.25" x14ac:dyDescent="0.2">
      <c r="A15" s="26" t="s">
        <v>24</v>
      </c>
      <c r="B15" s="33">
        <v>19442509</v>
      </c>
      <c r="C15" s="15">
        <v>19442509</v>
      </c>
      <c r="D15" s="15">
        <v>19442509</v>
      </c>
      <c r="E15" s="22">
        <f t="shared" si="1"/>
        <v>1</v>
      </c>
    </row>
    <row r="16" spans="1:9" s="2" customFormat="1" ht="25.5" x14ac:dyDescent="0.2">
      <c r="A16" s="26" t="s">
        <v>18</v>
      </c>
      <c r="B16" s="33">
        <v>1920996</v>
      </c>
      <c r="C16" s="15">
        <v>1553925.31</v>
      </c>
      <c r="D16" s="15">
        <v>1553925.31</v>
      </c>
      <c r="E16" s="22">
        <f t="shared" si="1"/>
        <v>1</v>
      </c>
    </row>
    <row r="17" spans="1:5" s="5" customFormat="1" ht="38.25" x14ac:dyDescent="0.2">
      <c r="A17" s="26" t="s">
        <v>32</v>
      </c>
      <c r="B17" s="33">
        <v>189950</v>
      </c>
      <c r="C17" s="15">
        <v>189950</v>
      </c>
      <c r="D17" s="15">
        <v>189950</v>
      </c>
      <c r="E17" s="22">
        <f t="shared" si="1"/>
        <v>1</v>
      </c>
    </row>
    <row r="18" spans="1:5" s="5" customFormat="1" ht="89.25" x14ac:dyDescent="0.2">
      <c r="A18" s="26" t="s">
        <v>63</v>
      </c>
      <c r="B18" s="33">
        <v>11579023</v>
      </c>
      <c r="C18" s="15">
        <v>11579023</v>
      </c>
      <c r="D18" s="15">
        <v>11579023</v>
      </c>
      <c r="E18" s="22">
        <f t="shared" si="1"/>
        <v>1</v>
      </c>
    </row>
    <row r="19" spans="1:5" s="5" customFormat="1" ht="25.5" x14ac:dyDescent="0.2">
      <c r="A19" s="26" t="s">
        <v>64</v>
      </c>
      <c r="B19" s="33">
        <v>128701944.44</v>
      </c>
      <c r="C19" s="15">
        <v>127106578.22</v>
      </c>
      <c r="D19" s="15">
        <v>127106578.22</v>
      </c>
      <c r="E19" s="22">
        <f t="shared" si="1"/>
        <v>1</v>
      </c>
    </row>
    <row r="20" spans="1:5" s="5" customFormat="1" ht="25.5" x14ac:dyDescent="0.2">
      <c r="A20" s="26" t="s">
        <v>39</v>
      </c>
      <c r="B20" s="33">
        <v>2433203</v>
      </c>
      <c r="C20" s="15">
        <v>2433203</v>
      </c>
      <c r="D20" s="15">
        <v>2433203</v>
      </c>
      <c r="E20" s="22">
        <f t="shared" si="1"/>
        <v>1</v>
      </c>
    </row>
    <row r="21" spans="1:5" s="5" customFormat="1" ht="25.5" x14ac:dyDescent="0.2">
      <c r="A21" s="26" t="s">
        <v>40</v>
      </c>
      <c r="B21" s="33">
        <v>24472390</v>
      </c>
      <c r="C21" s="15">
        <v>24662051</v>
      </c>
      <c r="D21" s="15">
        <v>24662051</v>
      </c>
      <c r="E21" s="22">
        <f t="shared" si="1"/>
        <v>1</v>
      </c>
    </row>
    <row r="22" spans="1:5" s="5" customFormat="1" ht="25.5" x14ac:dyDescent="0.2">
      <c r="A22" s="26" t="s">
        <v>51</v>
      </c>
      <c r="B22" s="33">
        <v>44357798.799999997</v>
      </c>
      <c r="C22" s="15">
        <v>44357798.799999997</v>
      </c>
      <c r="D22" s="15">
        <v>44357798.799999997</v>
      </c>
      <c r="E22" s="22">
        <f t="shared" si="1"/>
        <v>1</v>
      </c>
    </row>
    <row r="23" spans="1:5" s="5" customFormat="1" ht="25.5" x14ac:dyDescent="0.2">
      <c r="A23" s="27" t="s">
        <v>41</v>
      </c>
      <c r="B23" s="33">
        <v>1144908.54</v>
      </c>
      <c r="C23" s="15">
        <v>1144908.54</v>
      </c>
      <c r="D23" s="15">
        <v>1144908.54</v>
      </c>
      <c r="E23" s="22">
        <f t="shared" si="1"/>
        <v>1</v>
      </c>
    </row>
    <row r="24" spans="1:5" s="5" customFormat="1" ht="89.25" x14ac:dyDescent="0.2">
      <c r="A24" s="27" t="s">
        <v>65</v>
      </c>
      <c r="B24" s="33">
        <v>29687898.68</v>
      </c>
      <c r="C24" s="15">
        <v>29687898.68</v>
      </c>
      <c r="D24" s="15">
        <v>29687898.68</v>
      </c>
      <c r="E24" s="22">
        <f t="shared" si="1"/>
        <v>1</v>
      </c>
    </row>
    <row r="25" spans="1:5" s="5" customFormat="1" ht="38.25" x14ac:dyDescent="0.2">
      <c r="A25" s="27" t="s">
        <v>48</v>
      </c>
      <c r="B25" s="33">
        <v>45704925.509999998</v>
      </c>
      <c r="C25" s="15">
        <v>51700754</v>
      </c>
      <c r="D25" s="15">
        <v>51700754</v>
      </c>
      <c r="E25" s="22">
        <f t="shared" si="1"/>
        <v>1</v>
      </c>
    </row>
    <row r="26" spans="1:5" s="5" customFormat="1" ht="25.5" x14ac:dyDescent="0.2">
      <c r="A26" s="27" t="s">
        <v>66</v>
      </c>
      <c r="B26" s="33">
        <v>118459.95</v>
      </c>
      <c r="C26" s="15">
        <v>118459.95</v>
      </c>
      <c r="D26" s="15">
        <v>118459.95</v>
      </c>
      <c r="E26" s="22">
        <f t="shared" si="1"/>
        <v>1</v>
      </c>
    </row>
    <row r="27" spans="1:5" s="5" customFormat="1" x14ac:dyDescent="0.2">
      <c r="A27" s="27" t="s">
        <v>49</v>
      </c>
      <c r="B27" s="33">
        <v>7997950</v>
      </c>
      <c r="C27" s="15">
        <v>7997950</v>
      </c>
      <c r="D27" s="15">
        <v>7901446.1799999997</v>
      </c>
      <c r="E27" s="22">
        <f t="shared" si="1"/>
        <v>0.98793393056970846</v>
      </c>
    </row>
    <row r="28" spans="1:5" s="5" customFormat="1" ht="25.5" x14ac:dyDescent="0.2">
      <c r="A28" s="27" t="s">
        <v>67</v>
      </c>
      <c r="B28" s="33">
        <v>1500000</v>
      </c>
      <c r="C28" s="15">
        <v>1500000</v>
      </c>
      <c r="D28" s="15">
        <v>1500000</v>
      </c>
      <c r="E28" s="22">
        <f t="shared" si="1"/>
        <v>1</v>
      </c>
    </row>
    <row r="29" spans="1:5" s="5" customFormat="1" x14ac:dyDescent="0.2">
      <c r="A29" s="11" t="s">
        <v>0</v>
      </c>
      <c r="B29" s="32">
        <f>SUM(B30:B52)</f>
        <v>821672996.5</v>
      </c>
      <c r="C29" s="14">
        <f>SUM(C30:C52)</f>
        <v>843244659.88999999</v>
      </c>
      <c r="D29" s="14">
        <f>SUM(D30:D52)</f>
        <v>839911084.47000003</v>
      </c>
      <c r="E29" s="24">
        <f t="shared" si="1"/>
        <v>0.99604672809853922</v>
      </c>
    </row>
    <row r="30" spans="1:5" s="5" customFormat="1" ht="76.5" x14ac:dyDescent="0.2">
      <c r="A30" s="26" t="s">
        <v>50</v>
      </c>
      <c r="B30" s="33">
        <v>9284008</v>
      </c>
      <c r="C30" s="15">
        <v>9284008</v>
      </c>
      <c r="D30" s="15">
        <v>8059683.2599999998</v>
      </c>
      <c r="E30" s="22">
        <f t="shared" si="1"/>
        <v>0.86812541092166229</v>
      </c>
    </row>
    <row r="31" spans="1:5" s="5" customFormat="1" ht="51" x14ac:dyDescent="0.2">
      <c r="A31" s="28" t="s">
        <v>20</v>
      </c>
      <c r="B31" s="33">
        <v>549184</v>
      </c>
      <c r="C31" s="15">
        <v>549184</v>
      </c>
      <c r="D31" s="15">
        <v>465550.59</v>
      </c>
      <c r="E31" s="22">
        <f t="shared" si="1"/>
        <v>0.84771331648409276</v>
      </c>
    </row>
    <row r="32" spans="1:5" s="5" customFormat="1" ht="51" x14ac:dyDescent="0.2">
      <c r="A32" s="28" t="s">
        <v>13</v>
      </c>
      <c r="B32" s="33">
        <v>978168</v>
      </c>
      <c r="C32" s="15">
        <v>978168</v>
      </c>
      <c r="D32" s="15">
        <v>831223.88</v>
      </c>
      <c r="E32" s="22">
        <f t="shared" si="1"/>
        <v>0.84977619386444869</v>
      </c>
    </row>
    <row r="33" spans="1:5" s="5" customFormat="1" ht="38.25" x14ac:dyDescent="0.2">
      <c r="A33" s="29" t="s">
        <v>33</v>
      </c>
      <c r="B33" s="33">
        <v>6023942</v>
      </c>
      <c r="C33" s="15">
        <v>2761898.64</v>
      </c>
      <c r="D33" s="15">
        <v>2761898.64</v>
      </c>
      <c r="E33" s="22">
        <f t="shared" si="1"/>
        <v>1</v>
      </c>
    </row>
    <row r="34" spans="1:5" ht="38.25" x14ac:dyDescent="0.2">
      <c r="A34" s="29" t="s">
        <v>34</v>
      </c>
      <c r="B34" s="33">
        <v>18592433</v>
      </c>
      <c r="C34" s="15">
        <v>16581493</v>
      </c>
      <c r="D34" s="15">
        <v>15378898</v>
      </c>
      <c r="E34" s="22">
        <f t="shared" si="1"/>
        <v>0.92747365994123687</v>
      </c>
    </row>
    <row r="35" spans="1:5" ht="51" x14ac:dyDescent="0.2">
      <c r="A35" s="29" t="s">
        <v>29</v>
      </c>
      <c r="B35" s="33">
        <v>383160</v>
      </c>
      <c r="C35" s="15">
        <v>208231.16</v>
      </c>
      <c r="D35" s="15">
        <v>208231.16</v>
      </c>
      <c r="E35" s="22">
        <f t="shared" si="1"/>
        <v>1</v>
      </c>
    </row>
    <row r="36" spans="1:5" ht="51" x14ac:dyDescent="0.2">
      <c r="A36" s="28" t="s">
        <v>21</v>
      </c>
      <c r="B36" s="33">
        <v>236194</v>
      </c>
      <c r="C36" s="15">
        <v>52911.59</v>
      </c>
      <c r="D36" s="15">
        <v>52741.59</v>
      </c>
      <c r="E36" s="22">
        <f t="shared" si="1"/>
        <v>0.99678709333815141</v>
      </c>
    </row>
    <row r="37" spans="1:5" ht="25.5" x14ac:dyDescent="0.2">
      <c r="A37" s="29" t="s">
        <v>35</v>
      </c>
      <c r="B37" s="33">
        <v>29894335</v>
      </c>
      <c r="C37" s="15">
        <v>29889766</v>
      </c>
      <c r="D37" s="15">
        <v>29575052.609999999</v>
      </c>
      <c r="E37" s="22">
        <f t="shared" si="1"/>
        <v>0.98947086471001477</v>
      </c>
    </row>
    <row r="38" spans="1:5" ht="38.25" x14ac:dyDescent="0.2">
      <c r="A38" s="29" t="s">
        <v>68</v>
      </c>
      <c r="B38" s="33">
        <v>6198750</v>
      </c>
      <c r="C38" s="15">
        <v>6198750</v>
      </c>
      <c r="D38" s="15">
        <v>6198750</v>
      </c>
      <c r="E38" s="22">
        <f t="shared" si="1"/>
        <v>1</v>
      </c>
    </row>
    <row r="39" spans="1:5" ht="38.25" x14ac:dyDescent="0.2">
      <c r="A39" s="25" t="s">
        <v>69</v>
      </c>
      <c r="B39" s="33">
        <v>0</v>
      </c>
      <c r="C39" s="15">
        <v>0</v>
      </c>
      <c r="D39" s="15">
        <v>0</v>
      </c>
      <c r="E39" s="22" t="e">
        <f t="shared" si="1"/>
        <v>#DIV/0!</v>
      </c>
    </row>
    <row r="40" spans="1:5" ht="38.25" x14ac:dyDescent="0.2">
      <c r="A40" s="28" t="s">
        <v>30</v>
      </c>
      <c r="B40" s="33">
        <v>6094220</v>
      </c>
      <c r="C40" s="15">
        <v>6131904</v>
      </c>
      <c r="D40" s="15">
        <v>6131903.0199999996</v>
      </c>
      <c r="E40" s="22">
        <f t="shared" si="1"/>
        <v>0.9999998401801462</v>
      </c>
    </row>
    <row r="41" spans="1:5" ht="38.25" x14ac:dyDescent="0.2">
      <c r="A41" s="28" t="s">
        <v>36</v>
      </c>
      <c r="B41" s="33">
        <v>381435</v>
      </c>
      <c r="C41" s="15">
        <v>381435</v>
      </c>
      <c r="D41" s="15">
        <v>381435</v>
      </c>
      <c r="E41" s="22">
        <f t="shared" si="1"/>
        <v>1</v>
      </c>
    </row>
    <row r="42" spans="1:5" ht="51" x14ac:dyDescent="0.2">
      <c r="A42" s="28" t="s">
        <v>44</v>
      </c>
      <c r="B42" s="33">
        <v>1881000</v>
      </c>
      <c r="C42" s="15">
        <v>1816035</v>
      </c>
      <c r="D42" s="15">
        <v>1706034.67</v>
      </c>
      <c r="E42" s="22">
        <f t="shared" si="1"/>
        <v>0.93942829846341058</v>
      </c>
    </row>
    <row r="43" spans="1:5" ht="51" x14ac:dyDescent="0.2">
      <c r="A43" s="28" t="s">
        <v>45</v>
      </c>
      <c r="B43" s="33">
        <v>110598845</v>
      </c>
      <c r="C43" s="15">
        <v>102689245</v>
      </c>
      <c r="D43" s="15">
        <v>102689179.33</v>
      </c>
      <c r="E43" s="22">
        <f t="shared" si="1"/>
        <v>0.99999936049778138</v>
      </c>
    </row>
    <row r="44" spans="1:5" ht="25.5" x14ac:dyDescent="0.2">
      <c r="A44" s="28" t="s">
        <v>5</v>
      </c>
      <c r="B44" s="33">
        <v>1210692</v>
      </c>
      <c r="C44" s="15">
        <v>1233696</v>
      </c>
      <c r="D44" s="15">
        <v>1233696</v>
      </c>
      <c r="E44" s="22">
        <f t="shared" si="1"/>
        <v>1</v>
      </c>
    </row>
    <row r="45" spans="1:5" ht="63.75" x14ac:dyDescent="0.2">
      <c r="A45" s="28" t="s">
        <v>10</v>
      </c>
      <c r="B45" s="33">
        <v>133570292</v>
      </c>
      <c r="C45" s="15">
        <v>143659481</v>
      </c>
      <c r="D45" s="15">
        <v>143659481</v>
      </c>
      <c r="E45" s="22">
        <f t="shared" si="1"/>
        <v>1</v>
      </c>
    </row>
    <row r="46" spans="1:5" ht="102" x14ac:dyDescent="0.2">
      <c r="A46" s="28" t="s">
        <v>9</v>
      </c>
      <c r="B46" s="33">
        <v>349760768</v>
      </c>
      <c r="C46" s="15">
        <v>374755755</v>
      </c>
      <c r="D46" s="15">
        <v>374755755</v>
      </c>
      <c r="E46" s="22">
        <f t="shared" si="1"/>
        <v>1</v>
      </c>
    </row>
    <row r="47" spans="1:5" ht="25.5" x14ac:dyDescent="0.2">
      <c r="A47" s="28" t="s">
        <v>12</v>
      </c>
      <c r="B47" s="33">
        <v>5540409</v>
      </c>
      <c r="C47" s="15">
        <v>5636869</v>
      </c>
      <c r="D47" s="15">
        <v>5419769.8799999999</v>
      </c>
      <c r="E47" s="22">
        <f t="shared" si="1"/>
        <v>0.96148586742037112</v>
      </c>
    </row>
    <row r="48" spans="1:5" ht="38.25" x14ac:dyDescent="0.2">
      <c r="A48" s="28" t="s">
        <v>37</v>
      </c>
      <c r="B48" s="33">
        <v>387809</v>
      </c>
      <c r="C48" s="15">
        <v>318952</v>
      </c>
      <c r="D48" s="15">
        <v>284923.34000000003</v>
      </c>
      <c r="E48" s="22">
        <f t="shared" si="1"/>
        <v>0.89331103112694077</v>
      </c>
    </row>
    <row r="49" spans="1:5" ht="25.5" x14ac:dyDescent="0.2">
      <c r="A49" s="29" t="s">
        <v>38</v>
      </c>
      <c r="B49" s="33">
        <v>19570550</v>
      </c>
      <c r="C49" s="15">
        <v>19570550</v>
      </c>
      <c r="D49" s="15">
        <v>19570550</v>
      </c>
      <c r="E49" s="22">
        <f t="shared" si="1"/>
        <v>1</v>
      </c>
    </row>
    <row r="50" spans="1:5" ht="25.5" x14ac:dyDescent="0.2">
      <c r="A50" s="28" t="s">
        <v>19</v>
      </c>
      <c r="B50" s="33">
        <v>1728146</v>
      </c>
      <c r="C50" s="15">
        <v>1728146</v>
      </c>
      <c r="D50" s="15">
        <v>1728146</v>
      </c>
      <c r="E50" s="22">
        <f t="shared" si="1"/>
        <v>1</v>
      </c>
    </row>
    <row r="51" spans="1:5" x14ac:dyDescent="0.2">
      <c r="A51" s="28" t="s">
        <v>70</v>
      </c>
      <c r="B51" s="33">
        <v>4400000</v>
      </c>
      <c r="C51" s="15">
        <v>3200000</v>
      </c>
      <c r="D51" s="15">
        <v>3200000</v>
      </c>
      <c r="E51" s="22">
        <f t="shared" si="1"/>
        <v>1</v>
      </c>
    </row>
    <row r="52" spans="1:5" ht="25.5" x14ac:dyDescent="0.2">
      <c r="A52" s="26" t="s">
        <v>4</v>
      </c>
      <c r="B52" s="33">
        <f>SUM(B53:B60)</f>
        <v>114408656.5</v>
      </c>
      <c r="C52" s="15">
        <f>SUM(C53:C60)</f>
        <v>115618181.5</v>
      </c>
      <c r="D52" s="15">
        <f>SUM(D53:D60)</f>
        <v>115618181.5</v>
      </c>
      <c r="E52" s="22"/>
    </row>
    <row r="53" spans="1:5" s="2" customFormat="1" x14ac:dyDescent="0.2">
      <c r="A53" s="26" t="s">
        <v>3</v>
      </c>
      <c r="B53" s="33"/>
      <c r="C53" s="15"/>
      <c r="D53" s="15"/>
      <c r="E53" s="22" t="e">
        <f t="shared" si="1"/>
        <v>#DIV/0!</v>
      </c>
    </row>
    <row r="54" spans="1:5" ht="38.25" x14ac:dyDescent="0.2">
      <c r="A54" s="28" t="s">
        <v>22</v>
      </c>
      <c r="B54" s="33">
        <v>2172735.5</v>
      </c>
      <c r="C54" s="15">
        <v>2172735.5</v>
      </c>
      <c r="D54" s="15">
        <v>2172735.5</v>
      </c>
      <c r="E54" s="22">
        <f t="shared" si="1"/>
        <v>1</v>
      </c>
    </row>
    <row r="55" spans="1:5" ht="25.5" x14ac:dyDescent="0.2">
      <c r="A55" s="29" t="s">
        <v>11</v>
      </c>
      <c r="B55" s="33">
        <v>17198957</v>
      </c>
      <c r="C55" s="15">
        <v>18201196</v>
      </c>
      <c r="D55" s="15">
        <v>18201196</v>
      </c>
      <c r="E55" s="22">
        <f t="shared" si="1"/>
        <v>1</v>
      </c>
    </row>
    <row r="56" spans="1:5" ht="178.5" x14ac:dyDescent="0.2">
      <c r="A56" s="28" t="s">
        <v>16</v>
      </c>
      <c r="B56" s="33">
        <v>33035811</v>
      </c>
      <c r="C56" s="15">
        <v>33243097</v>
      </c>
      <c r="D56" s="15">
        <v>33243097</v>
      </c>
      <c r="E56" s="22">
        <f t="shared" si="1"/>
        <v>1</v>
      </c>
    </row>
    <row r="57" spans="1:5" s="2" customFormat="1" ht="38.25" x14ac:dyDescent="0.2">
      <c r="A57" s="28" t="s">
        <v>6</v>
      </c>
      <c r="B57" s="33">
        <v>61885833</v>
      </c>
      <c r="C57" s="15">
        <v>61885833</v>
      </c>
      <c r="D57" s="15">
        <v>61885833</v>
      </c>
      <c r="E57" s="22">
        <f t="shared" si="1"/>
        <v>1</v>
      </c>
    </row>
    <row r="58" spans="1:5" ht="38.25" x14ac:dyDescent="0.2">
      <c r="A58" s="28" t="s">
        <v>8</v>
      </c>
      <c r="B58" s="33">
        <v>95529</v>
      </c>
      <c r="C58" s="15">
        <v>95529</v>
      </c>
      <c r="D58" s="15">
        <v>95529</v>
      </c>
      <c r="E58" s="22">
        <f t="shared" si="1"/>
        <v>1</v>
      </c>
    </row>
    <row r="59" spans="1:5" s="4" customFormat="1" ht="38.25" x14ac:dyDescent="0.25">
      <c r="A59" s="28" t="s">
        <v>17</v>
      </c>
      <c r="B59" s="33">
        <v>890</v>
      </c>
      <c r="C59" s="15">
        <v>890</v>
      </c>
      <c r="D59" s="15">
        <v>890</v>
      </c>
      <c r="E59" s="22">
        <f t="shared" si="1"/>
        <v>1</v>
      </c>
    </row>
    <row r="60" spans="1:5" s="2" customFormat="1" ht="38.25" x14ac:dyDescent="0.2">
      <c r="A60" s="28" t="s">
        <v>42</v>
      </c>
      <c r="B60" s="33">
        <v>18901</v>
      </c>
      <c r="C60" s="15">
        <v>18901</v>
      </c>
      <c r="D60" s="15">
        <v>18901</v>
      </c>
      <c r="E60" s="22">
        <f t="shared" si="1"/>
        <v>1</v>
      </c>
    </row>
    <row r="61" spans="1:5" s="5" customFormat="1" ht="25.5" x14ac:dyDescent="0.2">
      <c r="A61" s="30" t="s">
        <v>27</v>
      </c>
      <c r="B61" s="32">
        <f>SUM(B62:B68)</f>
        <v>48289526</v>
      </c>
      <c r="C61" s="32">
        <f>SUM(C62:C68)</f>
        <v>48078681.100000001</v>
      </c>
      <c r="D61" s="32">
        <f>SUM(D62:D68)</f>
        <v>47409527.850000009</v>
      </c>
      <c r="E61" s="22">
        <f t="shared" si="1"/>
        <v>0.98608212133339923</v>
      </c>
    </row>
    <row r="62" spans="1:5" s="5" customFormat="1" ht="76.5" x14ac:dyDescent="0.2">
      <c r="A62" s="28" t="s">
        <v>71</v>
      </c>
      <c r="B62" s="33">
        <v>34997760</v>
      </c>
      <c r="C62" s="15">
        <v>34109934.100000001</v>
      </c>
      <c r="D62" s="15">
        <v>33704707.740000002</v>
      </c>
      <c r="E62" s="22">
        <f t="shared" si="1"/>
        <v>0.98811998994744465</v>
      </c>
    </row>
    <row r="63" spans="1:5" s="5" customFormat="1" ht="76.5" x14ac:dyDescent="0.2">
      <c r="A63" s="28" t="s">
        <v>52</v>
      </c>
      <c r="B63" s="33">
        <v>1249920</v>
      </c>
      <c r="C63" s="15">
        <v>1093807.52</v>
      </c>
      <c r="D63" s="15">
        <v>1093807.52</v>
      </c>
      <c r="E63" s="22">
        <f t="shared" si="1"/>
        <v>1</v>
      </c>
    </row>
    <row r="64" spans="1:5" s="5" customFormat="1" ht="38.25" x14ac:dyDescent="0.2">
      <c r="A64" s="28" t="s">
        <v>43</v>
      </c>
      <c r="B64" s="33">
        <v>2758456</v>
      </c>
      <c r="C64" s="15">
        <v>2758456</v>
      </c>
      <c r="D64" s="15">
        <v>2758456</v>
      </c>
      <c r="E64" s="22">
        <f t="shared" si="1"/>
        <v>1</v>
      </c>
    </row>
    <row r="65" spans="1:5" s="5" customFormat="1" ht="51" x14ac:dyDescent="0.2">
      <c r="A65" s="28" t="s">
        <v>47</v>
      </c>
      <c r="B65" s="33">
        <v>3558550</v>
      </c>
      <c r="C65" s="15">
        <v>3558550</v>
      </c>
      <c r="D65" s="15">
        <v>3558550</v>
      </c>
      <c r="E65" s="22">
        <f t="shared" si="1"/>
        <v>1</v>
      </c>
    </row>
    <row r="66" spans="1:5" s="5" customFormat="1" ht="38.25" x14ac:dyDescent="0.2">
      <c r="A66" s="28" t="s">
        <v>72</v>
      </c>
      <c r="B66" s="33">
        <v>5724840</v>
      </c>
      <c r="C66" s="15">
        <v>5724840</v>
      </c>
      <c r="D66" s="15">
        <v>5711792.5899999999</v>
      </c>
      <c r="E66" s="22">
        <f t="shared" si="1"/>
        <v>0.99772091272419838</v>
      </c>
    </row>
    <row r="67" spans="1:5" s="5" customFormat="1" ht="38.25" x14ac:dyDescent="0.2">
      <c r="A67" s="28" t="s">
        <v>73</v>
      </c>
      <c r="B67" s="33">
        <v>0</v>
      </c>
      <c r="C67" s="15">
        <v>716981</v>
      </c>
      <c r="D67" s="15">
        <v>482062.12</v>
      </c>
      <c r="E67" s="22">
        <f t="shared" si="1"/>
        <v>0.67234992280130157</v>
      </c>
    </row>
    <row r="68" spans="1:5" s="5" customFormat="1" ht="89.25" x14ac:dyDescent="0.2">
      <c r="A68" s="28" t="s">
        <v>74</v>
      </c>
      <c r="B68" s="33">
        <v>0</v>
      </c>
      <c r="C68" s="15">
        <v>116112.48</v>
      </c>
      <c r="D68" s="15">
        <v>100151.88</v>
      </c>
      <c r="E68" s="22">
        <f t="shared" si="1"/>
        <v>0.86254190763990235</v>
      </c>
    </row>
    <row r="69" spans="1:5" s="5" customFormat="1" ht="14.25" x14ac:dyDescent="0.2">
      <c r="A69" s="10" t="s">
        <v>26</v>
      </c>
      <c r="B69" s="34">
        <f>B70</f>
        <v>29166000</v>
      </c>
      <c r="C69" s="16">
        <f>C70</f>
        <v>29166000</v>
      </c>
      <c r="D69" s="16">
        <f>D70</f>
        <v>28502000</v>
      </c>
      <c r="E69" s="24">
        <f t="shared" si="1"/>
        <v>0.97723376534320783</v>
      </c>
    </row>
    <row r="70" spans="1:5" s="5" customFormat="1" x14ac:dyDescent="0.2">
      <c r="A70" s="11" t="s">
        <v>25</v>
      </c>
      <c r="B70" s="32">
        <f>SUM(B71:B73)</f>
        <v>29166000</v>
      </c>
      <c r="C70" s="17">
        <f>SUM(C71:C73)</f>
        <v>29166000</v>
      </c>
      <c r="D70" s="17">
        <f>SUM(D71:D73)</f>
        <v>28502000</v>
      </c>
      <c r="E70" s="24">
        <f t="shared" si="1"/>
        <v>0.97723376534320783</v>
      </c>
    </row>
    <row r="71" spans="1:5" s="5" customFormat="1" ht="51" x14ac:dyDescent="0.2">
      <c r="A71" s="26" t="s">
        <v>23</v>
      </c>
      <c r="B71" s="33">
        <v>24457000</v>
      </c>
      <c r="C71" s="18">
        <v>24457000</v>
      </c>
      <c r="D71" s="18">
        <v>23793000</v>
      </c>
      <c r="E71" s="22">
        <f t="shared" si="1"/>
        <v>0.97285030870507416</v>
      </c>
    </row>
    <row r="72" spans="1:5" ht="38.25" x14ac:dyDescent="0.2">
      <c r="A72" s="31" t="s">
        <v>28</v>
      </c>
      <c r="B72" s="33">
        <v>709000</v>
      </c>
      <c r="C72" s="18">
        <v>709000</v>
      </c>
      <c r="D72" s="18">
        <v>709000</v>
      </c>
      <c r="E72" s="24">
        <f t="shared" si="1"/>
        <v>1</v>
      </c>
    </row>
    <row r="73" spans="1:5" ht="63.75" x14ac:dyDescent="0.2">
      <c r="A73" s="31" t="s">
        <v>46</v>
      </c>
      <c r="B73" s="33">
        <v>4000000</v>
      </c>
      <c r="C73" s="15">
        <v>4000000</v>
      </c>
      <c r="D73" s="15">
        <v>4000000</v>
      </c>
      <c r="E73" s="22">
        <f t="shared" si="1"/>
        <v>1</v>
      </c>
    </row>
  </sheetData>
  <mergeCells count="7">
    <mergeCell ref="A6:E6"/>
    <mergeCell ref="A7:E7"/>
    <mergeCell ref="A1:E1"/>
    <mergeCell ref="A2:E2"/>
    <mergeCell ref="A3:E3"/>
    <mergeCell ref="A4:E4"/>
    <mergeCell ref="A5:E5"/>
  </mergeCells>
  <phoneticPr fontId="0" type="noConversion"/>
  <pageMargins left="0.78740157480314965" right="0.78740157480314965" top="0.39370078740157483" bottom="0.59055118110236227" header="0.51181102362204722" footer="0.51181102362204722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Прунцева Т</cp:lastModifiedBy>
  <cp:lastPrinted>2026-03-13T08:53:01Z</cp:lastPrinted>
  <dcterms:created xsi:type="dcterms:W3CDTF">2008-04-14T12:53:17Z</dcterms:created>
  <dcterms:modified xsi:type="dcterms:W3CDTF">2026-03-13T08:53:03Z</dcterms:modified>
</cp:coreProperties>
</file>